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<sst xmlns="http://schemas.openxmlformats.org/spreadsheetml/2006/main" count="398" uniqueCount="210">
  <si>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</si>
  <si>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</si>
  <si>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</si>
  <si>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</si>
  <si>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</si>
  <si>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</si>
  <si>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</si>
  <si>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</si>
  <si>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</si>
  <si>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</si>
  <si>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</si>
  <si>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</si>
  <si>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</si>
  <si>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</si>
  <si>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</si>
  <si>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</si>
  <si>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</si>
  <si>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</si>
  <si>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</si>
  <si>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</si>
  <si>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</si>
  <si>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</si>
  <si>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</si>
  <si>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</si>
  <si>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</si>
  <si>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</si>
  <si>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</si>
  <si>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</si>
  <si>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</si>
  <si>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</si>
  <si>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</si>
  <si>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</si>
  <si>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</si>
  <si>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</si>
  <si>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</si>
  <si>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</si>
  <si>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</si>
  <si>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</si>
  <si>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</si>
  <si>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</si>
  <si>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</si>
  <si>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</si>
  <si>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</si>
  <si>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</si>
  <si>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</si>
  <si>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</si>
  <si>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</si>
  <si>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</si>
  <si>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</si>
  <si>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</si>
  <si>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</si>
  <si>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</si>
  <si>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</si>
  <si>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</si>
  <si>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</si>
  <si>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</si>
  <si>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</si>
  <si>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</si>
  <si>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</si>
  <si>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</si>
  <si>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</si>
  <si>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</si>
  <si>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</si>
  <si>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</si>
  <si>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</si>
  <si>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</si>
  <si>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</si>
  <si>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</si>
  <si>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</si>
  <si>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</si>
  <si>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DN200雨水连接管：22m，覆土0.7m</t>
  </si>
  <si>
    <t>d300雨水连接管：96m,0.7m覆土</t>
  </si>
  <si>
    <t>124Y1</t>
  </si>
  <si>
    <t>124Y2</t>
  </si>
  <si>
    <t>124Y3</t>
  </si>
  <si>
    <t>124Y4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</si>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</sst>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15" zoomScaleNormal="115" workbookViewId="0">
      <pane xSplit="21" ySplit="2" topLeftCell="AI3" activePane="bottomRight" state="frozenSplit"/>
      <selection/>
      <selection pane="topRight"/>
      <selection pane="bottomLeft"/>
      <selection pane="bottomRight" activeCell="S36" sqref="S36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ht="15" customHeight="1" spans="4:75">
      <c r="D8" s="103">
        <f t="shared" si="25"/>
        <v>0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</v>
      </c>
      <c r="AK8" s="141">
        <f t="shared" si="24"/>
        <v>0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</v>
      </c>
      <c r="BV8" s="52">
        <f t="shared" si="20"/>
        <v>0</v>
      </c>
      <c r="BW8" s="32">
        <f t="shared" si="21"/>
        <v>0</v>
      </c>
    </row>
    <row r="9" spans="1:75">
      <c r="A9" s="32" t="s">
        <v>70</v>
      </c>
      <c r="D9" s="103">
        <f t="shared" si="25"/>
        <v>0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</v>
      </c>
      <c r="AK9" s="141">
        <f t="shared" si="24"/>
        <v>0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</v>
      </c>
      <c r="BV9" s="52">
        <f t="shared" si="20"/>
        <v>0</v>
      </c>
      <c r="BW9" s="32">
        <f t="shared" si="21"/>
        <v>0</v>
      </c>
    </row>
    <row r="10" spans="2:75">
      <c r="B10" s="32">
        <v>0.9</v>
      </c>
      <c r="D10" s="103">
        <f t="shared" si="25"/>
        <v>0.42</v>
      </c>
      <c r="E10" s="32">
        <v>0.9</v>
      </c>
      <c r="G10" s="32">
        <v>22</v>
      </c>
      <c r="H10" s="32">
        <v>0.2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 t="str">
        <f t="shared" si="4"/>
        <v>A</v>
      </c>
      <c r="T10" s="118">
        <f t="shared" si="22"/>
        <v>0</v>
      </c>
      <c r="V10" s="141">
        <f t="shared" si="0"/>
        <v>0.2</v>
      </c>
      <c r="W10" s="142">
        <f t="shared" si="5"/>
        <v>0.42</v>
      </c>
      <c r="X10" s="142">
        <f t="shared" si="1"/>
        <v>0.9</v>
      </c>
      <c r="Y10" s="142">
        <f t="shared" si="1"/>
        <v>0</v>
      </c>
      <c r="Z10" s="142">
        <f>Y10+LOOKUP(V10,Sheet2!A$3:A$24,Sheet2!J$3:J$24)</f>
        <v>0.1975</v>
      </c>
      <c r="AA10" s="142">
        <f t="shared" si="6"/>
        <v>0.42</v>
      </c>
      <c r="AB10" s="142">
        <f t="shared" si="2"/>
        <v>0.9</v>
      </c>
      <c r="AC10" s="142">
        <f t="shared" si="2"/>
        <v>0</v>
      </c>
      <c r="AD10" s="142">
        <f>AC10+LOOKUP(V10,Sheet2!A$3:A$24,Sheet2!J$3:J$24)</f>
        <v>0.1975</v>
      </c>
      <c r="AE10" s="142">
        <f t="shared" si="7"/>
        <v>0.7025</v>
      </c>
      <c r="AF10" s="142">
        <f t="shared" si="8"/>
        <v>0.7025</v>
      </c>
      <c r="AG10" s="141">
        <f>LOOKUP(V10,Sheet2!A$3:A$24,Sheet2!K$3:K$24)</f>
        <v>0.5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0.2025</v>
      </c>
      <c r="AI10" s="141">
        <f>LOOKUP(R10,Sheet3!A$2:A$7,Sheet3!D$2:D$7)</f>
        <v>0</v>
      </c>
      <c r="AJ10" s="141">
        <f t="shared" si="23"/>
        <v>0.48</v>
      </c>
      <c r="AK10" s="141">
        <f t="shared" si="24"/>
        <v>0.48</v>
      </c>
      <c r="AL10" s="142">
        <f t="shared" si="9"/>
        <v>0.6225</v>
      </c>
      <c r="AM10" s="142">
        <f t="shared" si="10"/>
        <v>0.6225</v>
      </c>
      <c r="AN10" s="142">
        <f t="shared" si="11"/>
        <v>0.6225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1.06</v>
      </c>
      <c r="AP10" s="120"/>
      <c r="AQ10" s="156">
        <f t="shared" si="12"/>
        <v>14.5167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6.1717919811345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7.65375763507575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70.51</v>
      </c>
      <c r="BC10" s="161">
        <f t="shared" si="13"/>
        <v>76.34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14.5167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14.5167</v>
      </c>
      <c r="BS10" s="52">
        <f t="shared" si="18"/>
        <v>0</v>
      </c>
      <c r="BT10" s="32">
        <f>IF(OR(LOOKUP(V10,Sheet2!A$3:A$25,Sheet2!B$3:B$25)=1,G10=0),0,AW10-AO10*0.2*G10)</f>
        <v>1.5077919811345</v>
      </c>
      <c r="BU10" s="52">
        <f t="shared" si="19"/>
        <v>2.735</v>
      </c>
      <c r="BV10" s="52">
        <f t="shared" si="20"/>
        <v>1.6325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1:75">
      <c r="A12" s="32" t="s">
        <v>71</v>
      </c>
      <c r="D12" s="103">
        <f t="shared" si="25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2:75">
      <c r="B13" s="32">
        <v>1</v>
      </c>
      <c r="D13" s="103">
        <f t="shared" si="25"/>
        <v>0.52</v>
      </c>
      <c r="E13" s="103">
        <v>1</v>
      </c>
      <c r="G13" s="32">
        <v>96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0.3</v>
      </c>
      <c r="W13" s="142">
        <f t="shared" si="5"/>
        <v>0.52</v>
      </c>
      <c r="X13" s="142">
        <f t="shared" si="1"/>
        <v>1</v>
      </c>
      <c r="Y13" s="142">
        <f t="shared" si="1"/>
        <v>0</v>
      </c>
      <c r="Z13" s="142">
        <f>Y13+LOOKUP(V13,Sheet2!A$3:A$24,Sheet2!J$3:J$24)</f>
        <v>0.34</v>
      </c>
      <c r="AA13" s="142">
        <f t="shared" si="6"/>
        <v>0.52</v>
      </c>
      <c r="AB13" s="142">
        <f t="shared" si="2"/>
        <v>1</v>
      </c>
      <c r="AC13" s="142">
        <f t="shared" si="2"/>
        <v>0</v>
      </c>
      <c r="AD13" s="142">
        <f>AC13+LOOKUP(V13,Sheet2!A$3:A$24,Sheet2!J$3:J$24)</f>
        <v>0.34</v>
      </c>
      <c r="AE13" s="142">
        <f t="shared" si="7"/>
        <v>0.66</v>
      </c>
      <c r="AF13" s="142">
        <f t="shared" si="8"/>
        <v>0.66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0.83</v>
      </c>
      <c r="AM13" s="142">
        <f t="shared" si="10"/>
        <v>0.83</v>
      </c>
      <c r="AN13" s="142">
        <f t="shared" si="11"/>
        <v>0.83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98.8032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9.3024</v>
      </c>
      <c r="AV13" s="158">
        <f>IF(AND(AE13&gt;3.5,AF13&gt;3.5),LOOKUP(Sheet1!V13,Sheet2!A$3:A$24,Sheet2!W$3:W$24),LOOKUP(V13,Sheet2!A$3:A$24,Sheet2!V$3:V$24))*G13</f>
        <v>11.7162208178347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68.3946756818845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347.52</v>
      </c>
      <c r="BC13" s="161">
        <f t="shared" si="13"/>
        <v>359.68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98.8032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98.8032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3.24</v>
      </c>
      <c r="BV13" s="52">
        <f t="shared" si="20"/>
        <v>1.93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103">
        <v>1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115" t="s">
        <v>72</v>
      </c>
      <c r="B17" s="32">
        <v>8.64</v>
      </c>
      <c r="D17" s="103">
        <f t="shared" si="25"/>
        <v>8.16</v>
      </c>
      <c r="E17" s="103">
        <v>8.64</v>
      </c>
      <c r="F17" s="103">
        <v>7.495</v>
      </c>
      <c r="G17" s="32">
        <v>12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8.16</v>
      </c>
      <c r="X17" s="142">
        <f t="shared" si="1"/>
        <v>8.64</v>
      </c>
      <c r="Y17" s="142">
        <f t="shared" si="1"/>
        <v>7.495</v>
      </c>
      <c r="Z17" s="142">
        <f>Y17+LOOKUP(V17,Sheet2!A$3:A$24,Sheet2!J$3:J$24)</f>
        <v>7.835</v>
      </c>
      <c r="AA17" s="142">
        <f t="shared" si="6"/>
        <v>8.17</v>
      </c>
      <c r="AB17" s="142">
        <f t="shared" si="2"/>
        <v>8.65</v>
      </c>
      <c r="AC17" s="142">
        <f t="shared" si="2"/>
        <v>7.458</v>
      </c>
      <c r="AD17" s="142">
        <f>AC17+LOOKUP(V17,Sheet2!A$3:A$24,Sheet2!J$3:J$24)</f>
        <v>7.798</v>
      </c>
      <c r="AE17" s="142">
        <f t="shared" si="7"/>
        <v>0.805000000000001</v>
      </c>
      <c r="AF17" s="142">
        <f t="shared" si="8"/>
        <v>0.852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0.975</v>
      </c>
      <c r="AM17" s="142">
        <f t="shared" si="10"/>
        <v>1.022</v>
      </c>
      <c r="AN17" s="142">
        <f t="shared" si="11"/>
        <v>0.9985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14.85768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1.1628</v>
      </c>
      <c r="AV17" s="158">
        <f>IF(AND(AE17&gt;3.5,AF17&gt;3.5),LOOKUP(Sheet1!V17,Sheet2!A$3:A$24,Sheet2!W$3:W$24),LOOKUP(V17,Sheet2!A$3:A$24,Sheet2!V$3:V$24))*G17</f>
        <v>1.46452760222934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10.8694144602356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47.484</v>
      </c>
      <c r="BC17" s="161">
        <f t="shared" si="13"/>
        <v>47.656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14.85768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14.85768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3.624</v>
      </c>
      <c r="BV17" s="52">
        <f t="shared" si="20"/>
        <v>2.122</v>
      </c>
      <c r="BW17" s="32">
        <f t="shared" si="21"/>
        <v>0</v>
      </c>
    </row>
    <row r="18" spans="1:75">
      <c r="A18" s="115" t="s">
        <v>73</v>
      </c>
      <c r="B18" s="32">
        <v>8.65</v>
      </c>
      <c r="D18" s="103">
        <f t="shared" si="25"/>
        <v>8.17</v>
      </c>
      <c r="E18" s="103">
        <v>8.65</v>
      </c>
      <c r="F18" s="103">
        <v>7.458</v>
      </c>
      <c r="G18" s="32">
        <v>24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8.17</v>
      </c>
      <c r="X18" s="142">
        <f t="shared" si="1"/>
        <v>8.65</v>
      </c>
      <c r="Y18" s="142">
        <f t="shared" si="1"/>
        <v>7.458</v>
      </c>
      <c r="Z18" s="142">
        <f>Y18+LOOKUP(V18,Sheet2!A$3:A$24,Sheet2!J$3:J$24)</f>
        <v>7.798</v>
      </c>
      <c r="AA18" s="142">
        <f t="shared" si="6"/>
        <v>8.03</v>
      </c>
      <c r="AB18" s="142">
        <f t="shared" si="2"/>
        <v>8.51</v>
      </c>
      <c r="AC18" s="142">
        <f t="shared" si="2"/>
        <v>7.385</v>
      </c>
      <c r="AD18" s="142">
        <f>AC18+LOOKUP(V18,Sheet2!A$3:A$24,Sheet2!J$3:J$24)</f>
        <v>7.725</v>
      </c>
      <c r="AE18" s="142">
        <f t="shared" si="7"/>
        <v>0.852</v>
      </c>
      <c r="AF18" s="142">
        <f t="shared" si="8"/>
        <v>0.785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1.022</v>
      </c>
      <c r="AM18" s="142">
        <f t="shared" si="10"/>
        <v>0.955</v>
      </c>
      <c r="AN18" s="142">
        <f t="shared" si="11"/>
        <v>0.9885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29.41776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2.3256</v>
      </c>
      <c r="AV18" s="158">
        <f>IF(AND(AE18&gt;3.5,AF18&gt;3.5),LOOKUP(Sheet1!V18,Sheet2!A$3:A$24,Sheet2!W$3:W$24),LOOKUP(V18,Sheet2!A$3:A$24,Sheet2!V$3:V$24))*G18</f>
        <v>2.92905520445868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21.4412289204711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94.488</v>
      </c>
      <c r="BC18" s="161">
        <f t="shared" si="13"/>
        <v>94.992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29.41776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29.41776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3.624</v>
      </c>
      <c r="BV18" s="52">
        <f t="shared" si="20"/>
        <v>2.122</v>
      </c>
      <c r="BW18" s="32">
        <f t="shared" si="21"/>
        <v>0</v>
      </c>
    </row>
    <row r="19" spans="1:75">
      <c r="A19" s="115" t="s">
        <v>74</v>
      </c>
      <c r="B19" s="32">
        <v>8.51</v>
      </c>
      <c r="D19" s="103">
        <f t="shared" si="25"/>
        <v>8.03</v>
      </c>
      <c r="E19" s="103">
        <v>8.51</v>
      </c>
      <c r="F19" s="103">
        <v>7.385</v>
      </c>
      <c r="G19" s="32">
        <v>27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8.03</v>
      </c>
      <c r="X19" s="142">
        <f t="shared" ref="X19:X73" si="27">IF($G19=0,0,E19)</f>
        <v>8.51</v>
      </c>
      <c r="Y19" s="142">
        <f t="shared" ref="Y19:Y73" si="28">IF($G19=0,0,F19)</f>
        <v>7.385</v>
      </c>
      <c r="Z19" s="142">
        <f>Y19+LOOKUP(V19,Sheet2!A$3:A$24,Sheet2!J$3:J$24)</f>
        <v>7.725</v>
      </c>
      <c r="AA19" s="142">
        <f t="shared" si="6"/>
        <v>7.97</v>
      </c>
      <c r="AB19" s="142">
        <f t="shared" ref="AB19:AB73" si="29">IF($G19=0,0,E20)</f>
        <v>8.45</v>
      </c>
      <c r="AC19" s="142">
        <f t="shared" ref="AC19:AC73" si="30">IF($G19=0,0,F20)</f>
        <v>7.305</v>
      </c>
      <c r="AD19" s="142">
        <f>AC19+LOOKUP(V19,Sheet2!A$3:A$24,Sheet2!J$3:J$24)</f>
        <v>7.645</v>
      </c>
      <c r="AE19" s="142">
        <f t="shared" si="7"/>
        <v>0.785</v>
      </c>
      <c r="AF19" s="142">
        <f t="shared" si="8"/>
        <v>0.805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0.955</v>
      </c>
      <c r="AM19" s="142">
        <f t="shared" si="10"/>
        <v>0.974999999999999</v>
      </c>
      <c r="AN19" s="142">
        <f t="shared" si="11"/>
        <v>0.964999999999999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32.3082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2.6163</v>
      </c>
      <c r="AV19" s="158">
        <f>IF(AND(AE19&gt;3.5,AF19&gt;3.5),LOOKUP(Sheet1!V19,Sheet2!A$3:A$24,Sheet2!W$3:W$24),LOOKUP(V19,Sheet2!A$3:A$24,Sheet2!V$3:V$24))*G19</f>
        <v>3.29518710501601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23.33460253553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105.03</v>
      </c>
      <c r="BC19" s="161">
        <f t="shared" si="13"/>
        <v>106.02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32.3082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32.3082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3.53</v>
      </c>
      <c r="BV19" s="52">
        <f t="shared" si="20"/>
        <v>2.075</v>
      </c>
      <c r="BW19" s="32">
        <f t="shared" si="21"/>
        <v>0</v>
      </c>
    </row>
    <row r="20" spans="1:75">
      <c r="A20" s="115" t="s">
        <v>75</v>
      </c>
      <c r="B20" s="32">
        <v>8.45</v>
      </c>
      <c r="D20" s="103">
        <f t="shared" si="25"/>
        <v>7.97</v>
      </c>
      <c r="E20" s="103">
        <v>8.45</v>
      </c>
      <c r="F20" s="103">
        <v>7.305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5" t="s">
        <v>78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6"/>
      <c r="AA2" s="71" t="s">
        <v>81</v>
      </c>
      <c r="AB2" s="85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8" t="s">
        <v>106</v>
      </c>
      <c r="AP2" s="99" t="s">
        <v>107</v>
      </c>
      <c r="AQ2" s="99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11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3" t="s">
        <v>85</v>
      </c>
      <c r="F32" s="83" t="s">
        <v>115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199.398717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199.398717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131.693679233197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41">
        <f>D8+D10</f>
        <v>131.693679233197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1.5077919811345</v>
      </c>
    </row>
    <row r="8" ht="15" customHeight="1" spans="1:21">
      <c r="A8" s="44"/>
      <c r="B8" s="33" t="s">
        <v>163</v>
      </c>
      <c r="C8" s="37" t="s">
        <v>160</v>
      </c>
      <c r="D8" s="38">
        <f>(SUM(Sheet1!AX:AX)+SUM(Sheet1!AY:AY))*D1</f>
        <v>131.693679233197</v>
      </c>
      <c r="E8" s="42"/>
      <c r="F8" s="42"/>
      <c r="G8" s="29"/>
      <c r="H8" s="29"/>
      <c r="J8" s="29"/>
      <c r="P8" s="45"/>
      <c r="Q8" s="33" t="s">
        <v>165</v>
      </c>
      <c r="R8" s="37" t="s">
        <v>160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1.5077919811345</v>
      </c>
      <c r="E9" s="42"/>
      <c r="F9" s="42"/>
      <c r="G9" s="29"/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665.032</v>
      </c>
    </row>
    <row r="10" ht="15" customHeight="1" spans="1:20">
      <c r="A10" s="44"/>
      <c r="B10" s="33" t="s">
        <v>168</v>
      </c>
      <c r="C10" s="37" t="s">
        <v>160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21.4992032</v>
      </c>
      <c r="T10" s="29"/>
    </row>
    <row r="11" ht="15" customHeight="1" spans="1:19">
      <c r="A11" s="45"/>
      <c r="B11" s="33" t="s">
        <v>165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665.032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684.688</v>
      </c>
      <c r="E13" s="37" t="s">
        <v>169</v>
      </c>
      <c r="F13" s="46">
        <f>D13*Sheet3!$Q$13</f>
        <v>21.4992032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52">
        <f>D24</f>
        <v>199.398717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199.398717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81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